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sofs\users$\dso14\Desktop\JN ZIVILA\"/>
    </mc:Choice>
  </mc:AlternateContent>
  <xr:revisionPtr revIDLastSave="0" documentId="13_ncr:1_{EA4595D3-A24A-4D61-9E70-EC0AF80867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.MOKA " sheetId="3" r:id="rId1"/>
  </sheets>
  <calcPr calcId="191029"/>
</workbook>
</file>

<file path=xl/calcChain.xml><?xml version="1.0" encoding="utf-8"?>
<calcChain xmlns="http://schemas.openxmlformats.org/spreadsheetml/2006/main">
  <c r="L16" i="3" l="1"/>
  <c r="I15" i="3" l="1"/>
  <c r="J15" i="3" s="1"/>
  <c r="I14" i="3"/>
  <c r="J14" i="3" s="1"/>
  <c r="I13" i="3"/>
  <c r="J13" i="3" s="1"/>
  <c r="I12" i="3"/>
  <c r="J12" i="3" s="1"/>
  <c r="I11" i="3"/>
  <c r="J11" i="3" s="1"/>
  <c r="J16" i="3" l="1"/>
</calcChain>
</file>

<file path=xl/sharedStrings.xml><?xml version="1.0" encoding="utf-8"?>
<sst xmlns="http://schemas.openxmlformats.org/spreadsheetml/2006/main" count="41" uniqueCount="37">
  <si>
    <t>KG</t>
  </si>
  <si>
    <t>Naročnik:</t>
  </si>
  <si>
    <t>Dom starejših občanov Ljubljana Vič-Rudnik</t>
  </si>
  <si>
    <t>Cesta na Bokalce 51</t>
  </si>
  <si>
    <t>1125 Ljubljana</t>
  </si>
  <si>
    <t>Zap.št.</t>
  </si>
  <si>
    <t>Vrsta blaga</t>
  </si>
  <si>
    <t>Merska enota</t>
  </si>
  <si>
    <t>Cena EM/ brez DDV</t>
  </si>
  <si>
    <t>Stopnja DDV</t>
  </si>
  <si>
    <t>Cena EM/ z DDV</t>
  </si>
  <si>
    <t>SKUPAJ:</t>
  </si>
  <si>
    <t>Opombe:</t>
  </si>
  <si>
    <t xml:space="preserve"> - cene za vse artikle morajo biti izračunane na zahtevano mersko enoto</t>
  </si>
  <si>
    <t xml:space="preserve"> - v obrazec predračuna ni dovoljeno vnašati količinskih ali drugih sprememb</t>
  </si>
  <si>
    <t>Datum:</t>
  </si>
  <si>
    <t>Žig in podpis ponudnika</t>
  </si>
  <si>
    <t>šifra DSO</t>
  </si>
  <si>
    <t>Moka pšenična bela  gladka T 500, 5/1 kg</t>
  </si>
  <si>
    <t>1.</t>
  </si>
  <si>
    <t>2.</t>
  </si>
  <si>
    <t>3.</t>
  </si>
  <si>
    <t>4.</t>
  </si>
  <si>
    <t>5.</t>
  </si>
  <si>
    <t>KOMERCIALNO IME IZDELKA</t>
  </si>
  <si>
    <t>Živila z višjo kakovostjo</t>
  </si>
  <si>
    <t>Moka pšenična posebna bela gladka T 400 , 5/1 kg</t>
  </si>
  <si>
    <t>Moka pšenična ostra T 400,  1/1 kg</t>
  </si>
  <si>
    <t>Moka koruzna, 1/1 kg</t>
  </si>
  <si>
    <t>Moka ajdova, 1/1kg</t>
  </si>
  <si>
    <t>šifra  ponudnik</t>
  </si>
  <si>
    <t xml:space="preserve"> - dobava poteka od ponedeljka do vključno sobote in na praznike</t>
  </si>
  <si>
    <t>Dobava se vrši od 6:00 do 7:00 ure.</t>
  </si>
  <si>
    <t>Okvirna količina za 12 mesecev</t>
  </si>
  <si>
    <t>PREDRAČUN, št.                    /2024</t>
  </si>
  <si>
    <t>SKLOP 11: MOKA</t>
  </si>
  <si>
    <t>KONČNA VREDNOST 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</si>
</sst>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0"/>
    <numFmt numFmtId="165" formatCode="#,##0.000"/>
    <numFmt numFmtId="166" formatCode="#,##0.0000"/>
  </numFmts>
  <fonts count="21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0"/>
      <name val="Arial CE"/>
      <charset val="238"/>
    </font>
    <font>
      <b/>
      <sz val="14"/>
      <color rgb="FF00000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Arial CE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3333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4" fontId="0" fillId="0" borderId="0" xfId="0" applyNumberFormat="1"/>
    <xf numFmtId="164" fontId="4" fillId="0" borderId="0" xfId="0" applyNumberFormat="1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3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wrapText="1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5" borderId="1" xfId="3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9" fillId="2" borderId="2" xfId="0" applyFont="1" applyFill="1" applyBorder="1"/>
    <xf numFmtId="0" fontId="9" fillId="2" borderId="3" xfId="0" applyFont="1" applyFill="1" applyBorder="1"/>
    <xf numFmtId="164" fontId="9" fillId="2" borderId="3" xfId="0" applyNumberFormat="1" applyFont="1" applyFill="1" applyBorder="1"/>
    <xf numFmtId="4" fontId="9" fillId="2" borderId="3" xfId="0" applyNumberFormat="1" applyFont="1" applyFill="1" applyBorder="1"/>
    <xf numFmtId="4" fontId="9" fillId="2" borderId="3" xfId="0" applyNumberFormat="1" applyFont="1" applyFill="1" applyBorder="1" applyAlignment="1">
      <alignment horizontal="center" vertical="center"/>
    </xf>
    <xf numFmtId="4" fontId="4" fillId="0" borderId="0" xfId="0" applyNumberFormat="1" applyFont="1"/>
    <xf numFmtId="0" fontId="5" fillId="0" borderId="0" xfId="4" applyFont="1"/>
    <xf numFmtId="0" fontId="3" fillId="3" borderId="1" xfId="0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4" applyFont="1"/>
    <xf numFmtId="0" fontId="0" fillId="0" borderId="1" xfId="0" applyBorder="1"/>
    <xf numFmtId="4" fontId="7" fillId="6" borderId="4" xfId="0" applyNumberFormat="1" applyFont="1" applyFill="1" applyBorder="1" applyAlignment="1">
      <alignment horizontal="center" vertical="top" wrapText="1"/>
    </xf>
    <xf numFmtId="4" fontId="7" fillId="6" borderId="5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164" fontId="16" fillId="0" borderId="0" xfId="0" applyNumberFormat="1" applyFont="1"/>
    <xf numFmtId="0" fontId="16" fillId="0" borderId="0" xfId="0" applyFont="1"/>
    <xf numFmtId="0" fontId="15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>
      <alignment wrapText="1"/>
    </xf>
    <xf numFmtId="164" fontId="17" fillId="0" borderId="0" xfId="0" applyNumberFormat="1" applyFont="1"/>
    <xf numFmtId="0" fontId="18" fillId="0" borderId="0" xfId="0" applyFont="1"/>
    <xf numFmtId="0" fontId="17" fillId="0" borderId="0" xfId="4" applyFont="1"/>
    <xf numFmtId="0" fontId="17" fillId="0" borderId="0" xfId="4" applyFont="1" applyAlignment="1">
      <alignment wrapText="1"/>
    </xf>
    <xf numFmtId="0" fontId="19" fillId="0" borderId="0" xfId="0" applyFont="1"/>
    <xf numFmtId="49" fontId="14" fillId="0" borderId="0" xfId="4" applyNumberFormat="1" applyFont="1" applyAlignment="1">
      <alignment horizontal="center"/>
    </xf>
    <xf numFmtId="0" fontId="14" fillId="0" borderId="0" xfId="4" applyFont="1"/>
    <xf numFmtId="0" fontId="14" fillId="0" borderId="0" xfId="4" applyFont="1" applyAlignment="1">
      <alignment horizontal="right"/>
    </xf>
    <xf numFmtId="20" fontId="14" fillId="0" borderId="0" xfId="4" applyNumberFormat="1" applyFont="1"/>
    <xf numFmtId="49" fontId="14" fillId="2" borderId="0" xfId="4" applyNumberFormat="1" applyFont="1" applyFill="1" applyAlignment="1">
      <alignment horizontal="center"/>
    </xf>
    <xf numFmtId="4" fontId="16" fillId="0" borderId="0" xfId="0" applyNumberFormat="1" applyFont="1"/>
    <xf numFmtId="164" fontId="15" fillId="0" borderId="0" xfId="0" applyNumberFormat="1" applyFont="1"/>
    <xf numFmtId="166" fontId="9" fillId="2" borderId="1" xfId="0" applyNumberFormat="1" applyFont="1" applyFill="1" applyBorder="1" applyAlignment="1">
      <alignment horizontal="right" vertical="center"/>
    </xf>
    <xf numFmtId="0" fontId="11" fillId="7" borderId="2" xfId="0" applyFont="1" applyFill="1" applyBorder="1" applyAlignment="1">
      <alignment horizontal="left"/>
    </xf>
    <xf numFmtId="0" fontId="7" fillId="7" borderId="3" xfId="0" applyFont="1" applyFill="1" applyBorder="1" applyAlignment="1">
      <alignment horizontal="center"/>
    </xf>
    <xf numFmtId="0" fontId="6" fillId="7" borderId="3" xfId="0" applyFont="1" applyFill="1" applyBorder="1"/>
    <xf numFmtId="0" fontId="6" fillId="7" borderId="3" xfId="0" applyFont="1" applyFill="1" applyBorder="1" applyAlignment="1">
      <alignment horizontal="center"/>
    </xf>
    <xf numFmtId="164" fontId="6" fillId="7" borderId="3" xfId="0" applyNumberFormat="1" applyFont="1" applyFill="1" applyBorder="1" applyAlignment="1">
      <alignment horizontal="center"/>
    </xf>
    <xf numFmtId="0" fontId="0" fillId="7" borderId="3" xfId="0" applyFill="1" applyBorder="1"/>
    <xf numFmtId="0" fontId="0" fillId="7" borderId="6" xfId="0" applyFill="1" applyBorder="1"/>
    <xf numFmtId="165" fontId="9" fillId="2" borderId="1" xfId="0" applyNumberFormat="1" applyFont="1" applyFill="1" applyBorder="1" applyAlignment="1">
      <alignment horizontal="right" vertical="center"/>
    </xf>
    <xf numFmtId="1" fontId="18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14" fontId="17" fillId="0" borderId="0" xfId="0" applyNumberFormat="1" applyFont="1"/>
    <xf numFmtId="0" fontId="11" fillId="7" borderId="3" xfId="0" applyFont="1" applyFill="1" applyBorder="1" applyAlignment="1">
      <alignment horizontal="left"/>
    </xf>
    <xf numFmtId="0" fontId="17" fillId="2" borderId="0" xfId="4" applyFont="1" applyFill="1"/>
    <xf numFmtId="166" fontId="9" fillId="2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/>
    </xf>
  </cellXfs>
  <cellStyles count="5">
    <cellStyle name="Navadno" xfId="0" builtinId="0"/>
    <cellStyle name="Navadno 14" xfId="2" xr:uid="{00000000-0005-0000-0000-000001000000}"/>
    <cellStyle name="Navadno 2" xfId="1" xr:uid="{00000000-0005-0000-0000-000002000000}"/>
    <cellStyle name="Navadno 3" xfId="4" xr:uid="{00000000-0005-0000-0000-000003000000}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9933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468046"/>
      <rgbColor rgb="00FFFF00"/>
      <rgbColor rgb="005AA55A"/>
      <rgbColor rgb="00FFFFE1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zoomScaleNormal="100" workbookViewId="0">
      <selection activeCell="J10" sqref="J10"/>
    </sheetView>
  </sheetViews>
  <sheetFormatPr defaultRowHeight="12.75" x14ac:dyDescent="0.2"/>
  <cols>
    <col min="1" max="1" width="4.5703125" customWidth="1"/>
    <col min="2" max="2" width="9.28515625" customWidth="1"/>
    <col min="3" max="3" width="8.7109375" customWidth="1"/>
    <col min="4" max="4" width="44.5703125" customWidth="1"/>
    <col min="5" max="5" width="7.42578125" customWidth="1"/>
    <col min="6" max="6" width="12.42578125" customWidth="1"/>
    <col min="7" max="7" width="9.85546875" style="1" customWidth="1"/>
    <col min="8" max="8" width="8" customWidth="1"/>
    <col min="9" max="9" width="8.5703125" customWidth="1"/>
    <col min="10" max="10" width="11.85546875" customWidth="1"/>
    <col min="11" max="11" width="25.42578125" customWidth="1"/>
    <col min="12" max="12" width="11.5703125" customWidth="1"/>
  </cols>
  <sheetData>
    <row r="1" spans="1:12" ht="15.75" x14ac:dyDescent="0.25">
      <c r="A1" s="33" t="s">
        <v>1</v>
      </c>
      <c r="B1" s="33"/>
      <c r="C1" s="34"/>
      <c r="D1" s="34"/>
      <c r="E1" s="34"/>
      <c r="F1" s="35"/>
      <c r="G1" s="35"/>
      <c r="H1" s="36"/>
      <c r="I1" s="37"/>
      <c r="J1" s="38"/>
      <c r="K1" s="45"/>
      <c r="L1" s="45"/>
    </row>
    <row r="2" spans="1:12" ht="15.75" x14ac:dyDescent="0.25">
      <c r="A2" s="34" t="s">
        <v>2</v>
      </c>
      <c r="B2" s="34"/>
      <c r="C2" s="39"/>
      <c r="D2" s="39"/>
      <c r="E2" s="39"/>
      <c r="F2" s="40"/>
      <c r="G2" s="40"/>
      <c r="H2" s="41"/>
      <c r="I2" s="37"/>
      <c r="J2" s="37"/>
      <c r="K2" s="45"/>
      <c r="L2" s="45"/>
    </row>
    <row r="3" spans="1:12" ht="15.75" x14ac:dyDescent="0.25">
      <c r="A3" s="34" t="s">
        <v>3</v>
      </c>
      <c r="B3" s="34"/>
      <c r="C3" s="39"/>
      <c r="D3" s="39"/>
      <c r="E3" s="39"/>
      <c r="F3" s="40"/>
      <c r="G3" s="40"/>
      <c r="H3" s="41"/>
      <c r="I3" s="37"/>
      <c r="J3" s="37"/>
      <c r="K3" s="45"/>
      <c r="L3" s="45"/>
    </row>
    <row r="4" spans="1:12" ht="15" customHeight="1" x14ac:dyDescent="0.25">
      <c r="A4" s="34" t="s">
        <v>4</v>
      </c>
      <c r="B4" s="34"/>
      <c r="C4" s="42"/>
      <c r="D4" s="42"/>
      <c r="E4" s="39"/>
      <c r="F4" s="40"/>
      <c r="G4" s="40"/>
      <c r="H4" s="41"/>
      <c r="I4" s="37"/>
      <c r="J4" s="37"/>
      <c r="K4" s="45"/>
      <c r="L4" s="45"/>
    </row>
    <row r="5" spans="1:12" ht="15" x14ac:dyDescent="0.2">
      <c r="A5" s="45"/>
      <c r="B5" s="45"/>
      <c r="C5" s="68"/>
      <c r="D5" s="68"/>
      <c r="E5" s="68"/>
      <c r="F5" s="68"/>
      <c r="G5" s="68"/>
      <c r="H5" s="68"/>
      <c r="I5" s="68"/>
      <c r="J5" s="45"/>
      <c r="K5" s="45"/>
      <c r="L5" s="45"/>
    </row>
    <row r="6" spans="1:12" ht="15.75" x14ac:dyDescent="0.25">
      <c r="A6" s="69" t="s">
        <v>34</v>
      </c>
      <c r="B6" s="69"/>
      <c r="C6" s="69"/>
      <c r="D6" s="69"/>
      <c r="E6" s="69"/>
      <c r="F6" s="69"/>
      <c r="G6" s="69"/>
      <c r="H6" s="69"/>
      <c r="I6" s="69"/>
      <c r="J6" s="69"/>
      <c r="K6" s="45"/>
      <c r="L6" s="45"/>
    </row>
    <row r="7" spans="1:12" ht="15" x14ac:dyDescent="0.25">
      <c r="A7" s="4"/>
      <c r="B7" s="4"/>
      <c r="C7" s="4"/>
      <c r="D7" s="4"/>
      <c r="E7" s="4"/>
      <c r="F7" s="5"/>
      <c r="G7" s="6"/>
      <c r="H7" s="4"/>
      <c r="I7" s="4"/>
      <c r="J7" s="4"/>
    </row>
    <row r="8" spans="1:12" ht="18.75" x14ac:dyDescent="0.3">
      <c r="A8" s="54" t="s">
        <v>35</v>
      </c>
      <c r="B8" s="65"/>
      <c r="C8" s="55"/>
      <c r="D8" s="55"/>
      <c r="E8" s="56"/>
      <c r="F8" s="57"/>
      <c r="G8" s="58"/>
      <c r="H8" s="56"/>
      <c r="I8" s="56"/>
      <c r="J8" s="56"/>
      <c r="K8" s="59"/>
      <c r="L8" s="60"/>
    </row>
    <row r="9" spans="1:12" ht="15" x14ac:dyDescent="0.25">
      <c r="A9" s="7"/>
      <c r="B9" s="7"/>
      <c r="C9" s="7"/>
      <c r="D9" s="7"/>
      <c r="E9" s="4"/>
      <c r="F9" s="5"/>
      <c r="G9" s="6"/>
      <c r="H9" s="4"/>
      <c r="I9" s="4"/>
      <c r="J9" s="4"/>
    </row>
    <row r="10" spans="1:12" ht="45" x14ac:dyDescent="0.2">
      <c r="A10" s="8" t="s">
        <v>5</v>
      </c>
      <c r="B10" s="8" t="s">
        <v>30</v>
      </c>
      <c r="C10" s="26" t="s">
        <v>17</v>
      </c>
      <c r="D10" s="9" t="s">
        <v>6</v>
      </c>
      <c r="E10" s="9" t="s">
        <v>7</v>
      </c>
      <c r="F10" s="9" t="s">
        <v>33</v>
      </c>
      <c r="G10" s="10" t="s">
        <v>8</v>
      </c>
      <c r="H10" s="9" t="s">
        <v>9</v>
      </c>
      <c r="I10" s="9" t="s">
        <v>10</v>
      </c>
      <c r="J10" s="9" t="s">
        <v>36</v>
      </c>
      <c r="K10" s="30" t="s">
        <v>24</v>
      </c>
      <c r="L10" s="31" t="s">
        <v>25</v>
      </c>
    </row>
    <row r="11" spans="1:12" ht="21" customHeight="1" x14ac:dyDescent="0.25">
      <c r="A11" s="11" t="s">
        <v>19</v>
      </c>
      <c r="B11" s="11"/>
      <c r="C11" s="62">
        <v>3227</v>
      </c>
      <c r="D11" s="12" t="s">
        <v>26</v>
      </c>
      <c r="E11" s="13" t="s">
        <v>0</v>
      </c>
      <c r="F11" s="14">
        <v>2700</v>
      </c>
      <c r="G11" s="15">
        <v>0</v>
      </c>
      <c r="H11" s="16">
        <v>9.5</v>
      </c>
      <c r="I11" s="32">
        <f>SUM(G11*H11)/100+G11</f>
        <v>0</v>
      </c>
      <c r="J11" s="32">
        <f>SUM(F11*I11)</f>
        <v>0</v>
      </c>
      <c r="K11" s="12"/>
      <c r="L11" s="29"/>
    </row>
    <row r="12" spans="1:12" ht="15.75" x14ac:dyDescent="0.25">
      <c r="A12" s="11" t="s">
        <v>20</v>
      </c>
      <c r="B12" s="11"/>
      <c r="C12" s="62">
        <v>3468</v>
      </c>
      <c r="D12" s="17" t="s">
        <v>18</v>
      </c>
      <c r="E12" s="13" t="s">
        <v>0</v>
      </c>
      <c r="F12" s="14">
        <v>2730</v>
      </c>
      <c r="G12" s="15">
        <v>0</v>
      </c>
      <c r="H12" s="16">
        <v>9.5</v>
      </c>
      <c r="I12" s="32">
        <f>SUM(G12*H12)/100+G12</f>
        <v>0</v>
      </c>
      <c r="J12" s="32">
        <f>SUM(F12*I12)</f>
        <v>0</v>
      </c>
      <c r="K12" s="17"/>
      <c r="L12" s="29"/>
    </row>
    <row r="13" spans="1:12" ht="15.75" x14ac:dyDescent="0.25">
      <c r="A13" s="11" t="s">
        <v>21</v>
      </c>
      <c r="B13" s="11"/>
      <c r="C13" s="63">
        <v>3388</v>
      </c>
      <c r="D13" s="18" t="s">
        <v>27</v>
      </c>
      <c r="E13" s="13" t="s">
        <v>0</v>
      </c>
      <c r="F13" s="14">
        <v>350</v>
      </c>
      <c r="G13" s="15">
        <v>0</v>
      </c>
      <c r="H13" s="16">
        <v>9.5</v>
      </c>
      <c r="I13" s="32">
        <f>SUM(G13*H13)/100+G13</f>
        <v>0</v>
      </c>
      <c r="J13" s="32">
        <f>SUM(F13*I13)</f>
        <v>0</v>
      </c>
      <c r="K13" s="18"/>
      <c r="L13" s="29"/>
    </row>
    <row r="14" spans="1:12" ht="15.75" x14ac:dyDescent="0.25">
      <c r="A14" s="11" t="s">
        <v>22</v>
      </c>
      <c r="B14" s="11"/>
      <c r="C14" s="63">
        <v>3215</v>
      </c>
      <c r="D14" s="18" t="s">
        <v>28</v>
      </c>
      <c r="E14" s="13" t="s">
        <v>0</v>
      </c>
      <c r="F14" s="14">
        <v>150</v>
      </c>
      <c r="G14" s="15">
        <v>0</v>
      </c>
      <c r="H14" s="16">
        <v>9.5</v>
      </c>
      <c r="I14" s="32">
        <f>SUM(G14*H14)/100+G14</f>
        <v>0</v>
      </c>
      <c r="J14" s="32">
        <f>SUM(F14*I14)</f>
        <v>0</v>
      </c>
      <c r="K14" s="18"/>
      <c r="L14" s="29"/>
    </row>
    <row r="15" spans="1:12" ht="15.75" x14ac:dyDescent="0.25">
      <c r="A15" s="11" t="s">
        <v>23</v>
      </c>
      <c r="B15" s="11"/>
      <c r="C15" s="63">
        <v>3179</v>
      </c>
      <c r="D15" s="18" t="s">
        <v>29</v>
      </c>
      <c r="E15" s="13" t="s">
        <v>0</v>
      </c>
      <c r="F15" s="14">
        <v>150</v>
      </c>
      <c r="G15" s="15">
        <v>0</v>
      </c>
      <c r="H15" s="16">
        <v>9.5</v>
      </c>
      <c r="I15" s="32">
        <f>SUM(G15*H15)/100+G15</f>
        <v>0</v>
      </c>
      <c r="J15" s="32">
        <f>SUM(F15*I15)</f>
        <v>0</v>
      </c>
      <c r="K15" s="18"/>
      <c r="L15" s="29"/>
    </row>
    <row r="16" spans="1:12" ht="15" x14ac:dyDescent="0.25">
      <c r="A16" s="19"/>
      <c r="B16" s="20"/>
      <c r="C16" s="20"/>
      <c r="D16" s="20"/>
      <c r="E16" s="20"/>
      <c r="F16" s="20"/>
      <c r="G16" s="21"/>
      <c r="H16" s="22"/>
      <c r="I16" s="23" t="s">
        <v>11</v>
      </c>
      <c r="J16" s="67">
        <f>SUM(J11:J15)</f>
        <v>0</v>
      </c>
      <c r="K16" s="61"/>
      <c r="L16" s="53">
        <f t="shared" ref="L16" si="0">SUM(L11:L15)</f>
        <v>0</v>
      </c>
    </row>
    <row r="17" spans="1:11" ht="15" x14ac:dyDescent="0.25">
      <c r="A17" s="3"/>
      <c r="B17" s="3"/>
      <c r="C17" s="3"/>
      <c r="D17" s="3"/>
      <c r="E17" s="3"/>
      <c r="F17" s="24"/>
      <c r="G17" s="2"/>
      <c r="H17" s="24"/>
      <c r="I17" s="3"/>
      <c r="J17" s="3"/>
    </row>
    <row r="18" spans="1:11" ht="14.2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pans="1:11" ht="15.75" x14ac:dyDescent="0.25">
      <c r="A19" s="25"/>
      <c r="B19" s="25"/>
      <c r="C19" s="43" t="s">
        <v>12</v>
      </c>
      <c r="D19" s="43"/>
      <c r="E19" s="43"/>
      <c r="F19" s="44"/>
      <c r="G19" s="44"/>
      <c r="H19" s="43"/>
      <c r="I19" s="43"/>
      <c r="J19" s="43"/>
      <c r="K19" s="45"/>
    </row>
    <row r="20" spans="1:11" ht="15.75" x14ac:dyDescent="0.25">
      <c r="A20" s="25"/>
      <c r="B20" s="25"/>
      <c r="C20" s="43" t="s">
        <v>13</v>
      </c>
      <c r="D20" s="46"/>
      <c r="E20" s="47"/>
      <c r="F20" s="44"/>
      <c r="G20" s="44"/>
      <c r="H20" s="43"/>
      <c r="I20" s="43"/>
      <c r="J20" s="43"/>
      <c r="K20" s="45"/>
    </row>
    <row r="21" spans="1:11" ht="15.75" x14ac:dyDescent="0.25">
      <c r="A21" s="25"/>
      <c r="B21" s="25"/>
      <c r="C21" s="43" t="s">
        <v>14</v>
      </c>
      <c r="D21" s="46"/>
      <c r="E21" s="47"/>
      <c r="F21" s="44"/>
      <c r="G21" s="44"/>
      <c r="H21" s="43"/>
      <c r="I21" s="43"/>
      <c r="J21" s="43"/>
      <c r="K21" s="45"/>
    </row>
    <row r="22" spans="1:11" ht="15.75" x14ac:dyDescent="0.25">
      <c r="A22" s="25"/>
      <c r="B22" s="25"/>
      <c r="C22" s="43" t="s">
        <v>31</v>
      </c>
      <c r="D22" s="49"/>
      <c r="E22" s="47"/>
      <c r="F22" s="44"/>
      <c r="G22" s="44"/>
      <c r="H22" s="43"/>
      <c r="I22" s="43"/>
      <c r="J22" s="43"/>
      <c r="K22" s="45"/>
    </row>
    <row r="23" spans="1:11" ht="15.75" x14ac:dyDescent="0.25">
      <c r="A23" s="25"/>
      <c r="B23" s="25"/>
      <c r="C23" s="43"/>
      <c r="D23" s="49"/>
      <c r="E23" s="47"/>
      <c r="F23" s="44"/>
      <c r="G23" s="44"/>
      <c r="H23" s="43"/>
      <c r="I23" s="43"/>
      <c r="J23" s="43"/>
      <c r="K23" s="45"/>
    </row>
    <row r="24" spans="1:11" ht="15.75" x14ac:dyDescent="0.25">
      <c r="A24" s="25"/>
      <c r="B24" s="25"/>
      <c r="C24" s="66" t="s">
        <v>32</v>
      </c>
      <c r="D24" s="50"/>
      <c r="E24" s="47"/>
      <c r="F24" s="44"/>
      <c r="G24" s="44"/>
      <c r="H24" s="43"/>
      <c r="I24" s="43"/>
      <c r="J24" s="43"/>
      <c r="K24" s="45"/>
    </row>
    <row r="25" spans="1:11" ht="15.75" x14ac:dyDescent="0.25">
      <c r="A25" s="25"/>
      <c r="B25" s="25"/>
      <c r="C25" s="48"/>
      <c r="D25" s="49"/>
      <c r="E25" s="47"/>
      <c r="F25" s="44"/>
      <c r="G25" s="44"/>
      <c r="H25" s="43"/>
      <c r="I25" s="43"/>
      <c r="J25" s="43"/>
      <c r="K25" s="45"/>
    </row>
    <row r="26" spans="1:11" ht="15.75" x14ac:dyDescent="0.25">
      <c r="A26" s="3"/>
      <c r="B26" s="3"/>
      <c r="C26" s="37"/>
      <c r="D26" s="37"/>
      <c r="E26" s="37"/>
      <c r="F26" s="51"/>
      <c r="G26" s="36"/>
      <c r="H26" s="51"/>
      <c r="I26" s="37"/>
      <c r="J26" s="37"/>
      <c r="K26" s="45"/>
    </row>
    <row r="27" spans="1:11" ht="15.75" x14ac:dyDescent="0.25">
      <c r="A27" s="3"/>
      <c r="B27" s="3"/>
      <c r="C27" s="34" t="s">
        <v>15</v>
      </c>
      <c r="D27" s="64"/>
      <c r="E27" s="39"/>
      <c r="F27" s="39"/>
      <c r="G27" s="52" t="s">
        <v>16</v>
      </c>
      <c r="H27" s="51"/>
      <c r="I27" s="37"/>
      <c r="J27" s="37"/>
      <c r="K27" s="45"/>
    </row>
    <row r="28" spans="1:11" ht="15" x14ac:dyDescent="0.25">
      <c r="A28" s="3"/>
      <c r="B28" s="3"/>
      <c r="C28" s="3"/>
      <c r="D28" s="3"/>
      <c r="E28" s="3"/>
      <c r="F28" s="24"/>
      <c r="G28" s="2"/>
      <c r="H28" s="24"/>
      <c r="I28" s="3"/>
      <c r="J28" s="3"/>
    </row>
    <row r="29" spans="1:11" ht="14.25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1" ht="14.25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1" ht="14.25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1" ht="14.25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14.2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x14ac:dyDescent="0.2">
      <c r="G34"/>
    </row>
  </sheetData>
  <mergeCells count="2">
    <mergeCell ref="C5:I5"/>
    <mergeCell ref="A6:J6"/>
  </mergeCells>
  <pageMargins left="0.70866141732283472" right="0.70866141732283472" top="0.74803149606299213" bottom="0.74803149606299213" header="0.31496062992125984" footer="0.31496062992125984"/>
  <pageSetup paperSize="9" scale="8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11.MOKA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Katja Magister</cp:lastModifiedBy>
  <cp:lastPrinted>2024-07-09T13:56:47Z</cp:lastPrinted>
  <dcterms:created xsi:type="dcterms:W3CDTF">2018-02-06T09:49:05Z</dcterms:created>
  <dcterms:modified xsi:type="dcterms:W3CDTF">2024-07-09T14:04:30Z</dcterms:modified>
</cp:coreProperties>
</file>